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B342DEB0-BE3E-0840-9472-F31B2EADA684}" xr6:coauthVersionLast="47" xr6:coauthVersionMax="47" xr10:uidLastSave="{00000000-0000-0000-0000-000000000000}"/>
  <bookViews>
    <workbookView xWindow="-29920" yWindow="-154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G31" i="1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0" i="1" l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I10" i="2" l="1"/>
  <c r="I9" i="2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40" i="2" l="1"/>
  <c r="J39" i="2"/>
  <c r="G38" i="2"/>
  <c r="J12" i="2"/>
  <c r="F26" i="2"/>
  <c r="F41" i="2" s="1"/>
  <c r="H26" i="2"/>
  <c r="H41" i="2" s="1"/>
  <c r="G19" i="2"/>
  <c r="G41" i="2" s="1"/>
  <c r="D13" i="4" s="1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D167" i="1" l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<sst xmlns="http://schemas.openxmlformats.org/spreadsheetml/2006/main" count="368" uniqueCount="146">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</sst>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K44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5590.1772987812465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2026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2790.4614276813745</v>
      </c>
      <c r="D13" s="136">
        <f>'Calcule (Metoda Agregata)'!G41+'Calcule (Metoda Agregata)'!H41</f>
        <v>39.611325294178755</v>
      </c>
      <c r="E13" s="136">
        <f>'Calcule (Metoda Agregata)'!I41</f>
        <v>1144.0494301497392</v>
      </c>
      <c r="F13" s="136">
        <f>'Calcule (Metoda Agregata)'!J41</f>
        <v>1224.6519493492899</v>
      </c>
      <c r="G13" s="136">
        <f>'Calcule (Metoda Agregata)'!K41</f>
        <v>391.4031663066641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2026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2026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22262281.000115521</v>
      </c>
      <c r="D26" s="139">
        <v>196441.472753568</v>
      </c>
      <c r="E26" s="139">
        <v>1688755.9776269279</v>
      </c>
      <c r="F26" s="139">
        <v>970479.51464822411</v>
      </c>
      <c r="G26" s="140">
        <v>343116.06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21.728449749999999</v>
      </c>
      <c r="D31" s="146" t="s">
        <v>64</v>
      </c>
      <c r="E31" s="147"/>
      <c r="F31" s="4"/>
      <c r="G31" s="4"/>
    </row>
    <row r="32" spans="2:11" x14ac:dyDescent="0.2">
      <c r="C32" s="56">
        <v>51.01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21,72844975 km/h</v>
      </c>
      <c r="D8" s="87" t="s">
        <v>12</v>
      </c>
      <c r="E8" s="88">
        <f>'Metoda Agregata'!C26*'Metoda Agregata'!C40*'Valorile Parametrilor'!$C$7</f>
        <v>14470482.650075089</v>
      </c>
      <c r="F8" s="88">
        <f>'Metoda Agregata'!C26*'Metoda Agregata'!C40*'Valorile Parametrilor'!$D$7</f>
        <v>7791798.3500404321</v>
      </c>
      <c r="G8" s="88">
        <f>'Metoda Agregata'!D26*'Metoda Agregata'!D40*'Valorile Parametrilor'!$C$8</f>
        <v>98220.736376784</v>
      </c>
      <c r="H8" s="88">
        <f>'Metoda Agregata'!D26*'Metoda Agregata'!D40*'Valorile Parametrilor'!$D$8</f>
        <v>98220.736376784</v>
      </c>
      <c r="I8" s="88">
        <f>'Metoda Agregata'!E26*'Metoda Agregata'!E40</f>
        <v>1688755.9776269279</v>
      </c>
      <c r="J8" s="88">
        <f>'Metoda Agregata'!F26*'Metoda Agregata'!F40</f>
        <v>970479.51464822411</v>
      </c>
      <c r="K8" s="89">
        <f>'Metoda Agregata'!G26*'Metoda Agregata'!G40</f>
        <v>343116.06</v>
      </c>
      <c r="L8" s="28"/>
    </row>
    <row r="9" spans="2:12" ht="17" x14ac:dyDescent="0.25">
      <c r="B9" s="90" t="str">
        <f>"kg Emisii ("&amp;'Metoda Agregata'!$C$19&amp;")"</f>
        <v>kg Emisii (2026)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1691813.0592220349</v>
      </c>
      <c r="F9" s="31">
        <f>F$8*'Valorile Parametrilor'!G$30*'Valorile Parametrilor'!$D197*(VLOOKUP('Metoda Agregata'!$C$19,'Valorile Parametrilor'!$B$163:$P$188,6))</f>
        <v>1009329.2811465244</v>
      </c>
      <c r="G9" s="31">
        <f>G$8*'Valorile Parametrilor'!H$30*'Valorile Parametrilor'!$C197*(VLOOKUP('Metoda Agregata'!$C$19,'Valorile Parametrilor'!$B$163:$P$188,7))</f>
        <v>19905.143774111286</v>
      </c>
      <c r="H9" s="31">
        <f>H$8*'Valorile Parametrilor'!I$30*'Valorile Parametrilor'!$D197*(VLOOKUP('Metoda Agregata'!$C$19,'Valorile Parametrilor'!$B$163:$P$188,8))</f>
        <v>18542.649068967388</v>
      </c>
      <c r="I9" s="31">
        <f>I$8*'Valorile Parametrilor'!J$30*'Valorile Parametrilor'!$D197*(VLOOKUP('Metoda Agregata'!$C$19,'Valorile Parametrilor'!$B$163:$P$188,9))</f>
        <v>1125042.1392704854</v>
      </c>
      <c r="J9" s="31">
        <f>J$8*'Valorile Parametrilor'!K$30*'Valorile Parametrilor'!$D197*(VLOOKUP('Metoda Agregata'!$C$19,'Valorile Parametrilor'!$B$163:$P$188,10))</f>
        <v>1204305.5244364429</v>
      </c>
      <c r="K9" s="32">
        <f>K$8*'Valorile Parametrilor'!L$30*'Valorile Parametrilor'!$D197*(VLOOKUP('Metoda Agregata'!$C$19,'Valorile Parametrilor'!$B$163:$P$188,11))</f>
        <v>384900.37574797467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195.49839795454628</v>
      </c>
      <c r="F10" s="31">
        <f>F$8*'Valorile Parametrilor'!G$30*'Valorile Parametrilor'!$D198*(VLOOKUP('Metoda Agregata'!$C$19,'Valorile Parametrilor'!$B$163:$P$188,6))</f>
        <v>53.122593744553917</v>
      </c>
      <c r="G10" s="31">
        <f>G$8*'Valorile Parametrilor'!H$30*'Valorile Parametrilor'!$C198*(VLOOKUP('Metoda Agregata'!$C$19,'Valorile Parametrilor'!$B$163:$P$188,7))</f>
        <v>2.3001499472306377</v>
      </c>
      <c r="H10" s="31">
        <f>H$8*'Valorile Parametrilor'!I$30*'Valorile Parametrilor'!$D198*(VLOOKUP('Metoda Agregata'!$C$19,'Valorile Parametrilor'!$B$163:$P$188,8))</f>
        <v>0.97592889836670471</v>
      </c>
      <c r="I10" s="31">
        <f>I$8*'Valorile Parametrilor'!J$30*'Valorile Parametrilor'!$D198*(VLOOKUP('Metoda Agregata'!$C$19,'Valorile Parametrilor'!$B$163:$P$188,9))</f>
        <v>59.212744172130805</v>
      </c>
      <c r="J10" s="31">
        <f>J$8*'Valorile Parametrilor'!K$30*'Valorile Parametrilor'!$D198*(VLOOKUP('Metoda Agregata'!$C$19,'Valorile Parametrilor'!$B$163:$P$188,10))</f>
        <v>63.384501286128575</v>
      </c>
      <c r="K10" s="32">
        <f>K$8*'Valorile Parametrilor'!L$30*'Valorile Parametrilor'!$D198*(VLOOKUP('Metoda Agregata'!$C$19,'Valorile Parametrilor'!$B$163:$P$188,11))</f>
        <v>20.257914513051301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609.05270131993257</v>
      </c>
      <c r="F11" s="31">
        <f>F$8*'Valorile Parametrilor'!G$30*'Valorile Parametrilor'!$D199*(VLOOKUP('Metoda Agregata'!$C$19,'Valorile Parametrilor'!$B$163:$P$188,6))</f>
        <v>53.122593744553917</v>
      </c>
      <c r="G11" s="31">
        <f>G$8*'Valorile Parametrilor'!H$30*'Valorile Parametrilor'!$C199*(VLOOKUP('Metoda Agregata'!$C$19,'Valorile Parametrilor'!$B$163:$P$188,7))</f>
        <v>7.1658517586800636</v>
      </c>
      <c r="H11" s="31">
        <f>H$8*'Valorile Parametrilor'!I$30*'Valorile Parametrilor'!$D199*(VLOOKUP('Metoda Agregata'!$C$19,'Valorile Parametrilor'!$B$163:$P$188,8))</f>
        <v>0.97592889836670471</v>
      </c>
      <c r="I11" s="31">
        <f>I$8*'Valorile Parametrilor'!J$30*'Valorile Parametrilor'!$D199*(VLOOKUP('Metoda Agregata'!$C$19,'Valorile Parametrilor'!$B$163:$P$188,9))</f>
        <v>59.212744172130805</v>
      </c>
      <c r="J11" s="31">
        <f>J$8*'Valorile Parametrilor'!K$30*'Valorile Parametrilor'!$D199*(VLOOKUP('Metoda Agregata'!$C$19,'Valorile Parametrilor'!$B$163:$P$188,10))</f>
        <v>63.384501286128575</v>
      </c>
      <c r="K11" s="32">
        <f>K$8*'Valorile Parametrilor'!L$30*'Valorile Parametrilor'!$D199*(VLOOKUP('Metoda Agregata'!$C$19,'Valorile Parametrilor'!$B$163:$P$188,11))</f>
        <v>20.257914513051301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1764079.7939428482</v>
      </c>
      <c r="F12" s="23">
        <f>F9+F10*'Valorile Parametrilor'!$C$216+'Calcule (Metoda Agregata)'!F11*'Valorile Parametrilor'!$C$217</f>
        <v>1026381.6337385261</v>
      </c>
      <c r="G12" s="23">
        <f>G9+G10*'Valorile Parametrilor'!$C$216+'Calcule (Metoda Agregata)'!G11*'Valorile Parametrilor'!$C$217</f>
        <v>20755.403048835658</v>
      </c>
      <c r="H12" s="23">
        <f>H9+H10*'Valorile Parametrilor'!$C$216+'Calcule (Metoda Agregata)'!H11*'Valorile Parametrilor'!$C$217</f>
        <v>18855.922245343103</v>
      </c>
      <c r="I12" s="23">
        <f>I9+I10*'Valorile Parametrilor'!$C$216+'Calcule (Metoda Agregata)'!I11*'Valorile Parametrilor'!$C$217</f>
        <v>1144049.4301497391</v>
      </c>
      <c r="J12" s="23">
        <f>J9+J10*'Valorile Parametrilor'!$C$216+'Calcule (Metoda Agregata)'!J11*'Valorile Parametrilor'!$C$217</f>
        <v>1224651.94934929</v>
      </c>
      <c r="K12" s="23">
        <f>K9+K10*'Valorile Parametrilor'!$C$216+'Calcule (Metoda Agregata)'!K11*'Valorile Parametrilor'!$C$217</f>
        <v>391403.16630666412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51,01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(2026)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(2026)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(2026)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(2026)</v>
      </c>
      <c r="C38" s="91"/>
      <c r="D38" s="91" t="s">
        <v>0</v>
      </c>
      <c r="E38" s="30">
        <f t="shared" ref="E38:K40" si="0">E9+E16+E23+E30</f>
        <v>1691813.0592220349</v>
      </c>
      <c r="F38" s="31">
        <f t="shared" si="0"/>
        <v>1009329.2811465244</v>
      </c>
      <c r="G38" s="31">
        <f t="shared" si="0"/>
        <v>19905.143774111286</v>
      </c>
      <c r="H38" s="31">
        <f t="shared" si="0"/>
        <v>18542.649068967388</v>
      </c>
      <c r="I38" s="31">
        <f t="shared" si="0"/>
        <v>1125042.1392704854</v>
      </c>
      <c r="J38" s="31">
        <f t="shared" si="0"/>
        <v>1204305.5244364429</v>
      </c>
      <c r="K38" s="32">
        <f t="shared" si="0"/>
        <v>384900.37574797467</v>
      </c>
      <c r="L38" s="133">
        <f t="shared" ref="L38:L40" si="1">SUM(E38:K38)</f>
        <v>5453838.1726665413</v>
      </c>
    </row>
    <row r="39" spans="2:12" ht="17" x14ac:dyDescent="0.25">
      <c r="B39" s="90"/>
      <c r="C39" s="91"/>
      <c r="D39" s="91" t="s">
        <v>1</v>
      </c>
      <c r="E39" s="30">
        <f t="shared" si="0"/>
        <v>195.49839795454628</v>
      </c>
      <c r="F39" s="31">
        <f t="shared" si="0"/>
        <v>53.122593744553917</v>
      </c>
      <c r="G39" s="31">
        <f t="shared" si="0"/>
        <v>2.3001499472306377</v>
      </c>
      <c r="H39" s="31">
        <f t="shared" si="0"/>
        <v>0.97592889836670471</v>
      </c>
      <c r="I39" s="31">
        <f t="shared" si="0"/>
        <v>59.212744172130805</v>
      </c>
      <c r="J39" s="31">
        <f t="shared" si="0"/>
        <v>63.384501286128575</v>
      </c>
      <c r="K39" s="32">
        <f t="shared" si="0"/>
        <v>20.257914513051301</v>
      </c>
      <c r="L39" s="133">
        <f t="shared" si="1"/>
        <v>394.75223051600818</v>
      </c>
    </row>
    <row r="40" spans="2:12" ht="17" x14ac:dyDescent="0.25">
      <c r="B40" s="90"/>
      <c r="C40" s="91"/>
      <c r="D40" s="91" t="s">
        <v>2</v>
      </c>
      <c r="E40" s="30">
        <f t="shared" si="0"/>
        <v>609.05270131993257</v>
      </c>
      <c r="F40" s="31">
        <f t="shared" si="0"/>
        <v>53.122593744553917</v>
      </c>
      <c r="G40" s="31">
        <f t="shared" si="0"/>
        <v>7.1658517586800636</v>
      </c>
      <c r="H40" s="31">
        <f t="shared" si="0"/>
        <v>0.97592889836670471</v>
      </c>
      <c r="I40" s="31">
        <f t="shared" si="0"/>
        <v>59.212744172130805</v>
      </c>
      <c r="J40" s="31">
        <f t="shared" si="0"/>
        <v>63.384501286128575</v>
      </c>
      <c r="K40" s="32">
        <f t="shared" si="0"/>
        <v>20.257914513051301</v>
      </c>
      <c r="L40" s="133">
        <f t="shared" si="1"/>
        <v>813.17223569284408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1764.0797939428483</v>
      </c>
      <c r="F41" s="23">
        <f t="shared" si="2"/>
        <v>1026.381633738526</v>
      </c>
      <c r="G41" s="23">
        <f t="shared" si="2"/>
        <v>20.755403048835657</v>
      </c>
      <c r="H41" s="23">
        <f t="shared" si="2"/>
        <v>18.855922245343102</v>
      </c>
      <c r="I41" s="23">
        <f t="shared" si="2"/>
        <v>1144.0494301497392</v>
      </c>
      <c r="J41" s="23">
        <f t="shared" si="2"/>
        <v>1224.6519493492899</v>
      </c>
      <c r="K41" s="23">
        <f t="shared" si="2"/>
        <v>391.4031663066641</v>
      </c>
      <c r="L41" s="134">
        <f>SUM(E41:K41)</f>
        <v>5590.1772987812465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(2026)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21.728449749999999</v>
      </c>
      <c r="C30" s="4" t="str">
        <f>IF('Metoda Agregata'!D31&gt;0,'Metoda Agregata'!D31,"")</f>
        <v>Urbană</v>
      </c>
      <c r="E30" s="28"/>
      <c r="F30" s="34">
        <f>($C$22/B30)+$D$22+($E$22*B30)+($F$22*B30^2)</f>
        <v>8.5778646737380948E-2</v>
      </c>
      <c r="G30" s="34">
        <f>($G$22/B30)+$H$22+($I$22*B30)+($J$22*B30^2)</f>
        <v>6.9276374053716755E-2</v>
      </c>
      <c r="H30" s="34">
        <f>($C$23/B30)+$D$23+($E$23*B30)+($F$23*B30^2)</f>
        <v>0.12018416272220118</v>
      </c>
      <c r="I30" s="34">
        <f>($G$23/B30)+$H$23+($I$23*B30)+($J$23*B30^2)</f>
        <v>0.10039015787547551</v>
      </c>
      <c r="J30" s="34">
        <f>($G$24/B30)+$H$24+($I$24*B30)+($J$24*B30^2)</f>
        <v>0.2504495488166455</v>
      </c>
      <c r="K30" s="34">
        <f>($G$25/B30)+$H$25+($I$25*B30)+($J$25*B30^2)</f>
        <v>0.46651828392500494</v>
      </c>
      <c r="L30" s="34">
        <f>($G$26/B30)+$H$26+($I$26*B30)+($J$26*B30^2)</f>
        <v>0.42172141222109466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51.01</v>
      </c>
      <c r="C31" s="4" t="str">
        <f>IF('Metoda Agregata'!D32&gt;0,'Metoda Agregata'!D32,"")</f>
        <v>Suburbană</v>
      </c>
      <c r="E31" s="28"/>
      <c r="F31" s="34">
        <f>($C$22/B31)+$D$22+($E$22*B31)+($F$22*B31^2)</f>
        <v>6.3269105849522084E-2</v>
      </c>
      <c r="G31" s="34">
        <f>($G$22/B31)+$H$22+($I$22*B31)+($J$22*B31^2)</f>
        <v>5.1149922571521345E-2</v>
      </c>
      <c r="H31" s="34">
        <f>($C$23/B31)+$D$23+($E$23*B31)+($F$23*B31^2)</f>
        <v>5.9406684469379772E-2</v>
      </c>
      <c r="I31" s="34">
        <f>($G$23/B31)+$H$23+($I$23*B31)+($J$23*B31^2)</f>
        <v>7.7192612336994412E-2</v>
      </c>
      <c r="J31" s="34">
        <f>($G$24/B31)+$H$24+($I$24*B31)+($J$24*B31^2)</f>
        <v>0.17206944309960281</v>
      </c>
      <c r="K31" s="34">
        <f>($G$25/B31)+$H$25+($I$25*B31)+($J$25*B31^2)</f>
        <v>0.31751824088477049</v>
      </c>
      <c r="L31" s="34">
        <f>($G$26/B31)+$H$26+($I$26*B31)+($J$26*B31^2)</f>
        <v>0.26761926589423479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2024-03-20T21:31:27Z</dcterms:modified>
</cp:coreProperties>
</file>